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.Bznuni\Desktop\Հաշվարկ ՇԱԽՑ\"/>
    </mc:Choice>
  </mc:AlternateContent>
  <bookViews>
    <workbookView xWindow="240" yWindow="30" windowWidth="2011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6" i="1" l="1"/>
  <c r="I16" i="1"/>
  <c r="J15" i="1"/>
  <c r="J14" i="1"/>
  <c r="J13" i="1"/>
  <c r="J12" i="1"/>
  <c r="J11" i="1"/>
  <c r="J10" i="1"/>
  <c r="J9" i="1"/>
  <c r="J8" i="1"/>
  <c r="H15" i="1"/>
  <c r="H14" i="1"/>
  <c r="H13" i="1"/>
  <c r="H12" i="1"/>
  <c r="H11" i="1"/>
  <c r="H10" i="1"/>
  <c r="H9" i="1"/>
  <c r="H8" i="1"/>
  <c r="J16" i="1" l="1"/>
  <c r="M16" i="1" s="1"/>
  <c r="M19" i="1" s="1"/>
  <c r="M22" i="1" s="1"/>
  <c r="J17" i="1" l="1"/>
  <c r="J18" i="1" s="1"/>
  <c r="M17" i="1"/>
  <c r="M18" i="1" s="1"/>
  <c r="M21" i="1" l="1"/>
  <c r="M24" i="1" s="1"/>
</calcChain>
</file>

<file path=xl/sharedStrings.xml><?xml version="1.0" encoding="utf-8"?>
<sst xmlns="http://schemas.openxmlformats.org/spreadsheetml/2006/main" count="39" uniqueCount="36">
  <si>
    <t>Աշխատանքների անվանում</t>
  </si>
  <si>
    <t>Հողային աշխատանքներ</t>
  </si>
  <si>
    <t>Հիմքեր</t>
  </si>
  <si>
    <t>Պատեր և միջնապատեր</t>
  </si>
  <si>
    <t>Միջհարկային ծածկ և աստիճաններ</t>
  </si>
  <si>
    <t>Տանիք</t>
  </si>
  <si>
    <t>Հարդարման աշխատանքներ</t>
  </si>
  <si>
    <t>Դռներ և պատուհաններ</t>
  </si>
  <si>
    <t>Սանտեխաշխատանքներ</t>
  </si>
  <si>
    <t>Էլեկտրաաշխատանքներ</t>
  </si>
  <si>
    <t>Այլ աշխատանքներ</t>
  </si>
  <si>
    <t>Ծանոթություն</t>
  </si>
  <si>
    <t>ՀՀ քաղաքաշինության նախարարի 2009 թվականի ապրիլի 3-ի N 35-Ն հրամանի համաձայն</t>
  </si>
  <si>
    <t>%</t>
  </si>
  <si>
    <t>հազ.դր</t>
  </si>
  <si>
    <t>_</t>
  </si>
  <si>
    <t>Վերանորոգվող շենքի 1 ք.մ արժեքի  հաշվարկային մասնաչափերը          /2008թ.գներով/</t>
  </si>
  <si>
    <t xml:space="preserve">հազ.դր </t>
  </si>
  <si>
    <t xml:space="preserve">Շինության 1քմ խոշորացված արժեքը մասնաչափերով /2008թ.գներով/                                             </t>
  </si>
  <si>
    <t>հազ.դր.</t>
  </si>
  <si>
    <t>Վերանորոգվող շենքի 1 քմ արժեքը 2023 թ.գներով  /գնաճի գործակից 1,27/</t>
  </si>
  <si>
    <t>ընդամենը 1-10</t>
  </si>
  <si>
    <t>ԱԱՀ 20%</t>
  </si>
  <si>
    <t>Ընդամենը 11+12</t>
  </si>
  <si>
    <t>Վերանորոգվող շենքի 1 քմ խոշորացված արծեքը հաշվարկվել է ՀՀ քաղաքաշինության նախարարի 03.04.2009թ.N35-Ն հրամանի համաձայն՝ հիմք ընդունելով &lt;&lt;շենքեր և կառուցվածքներ&gt;&gt; հավելվածի 15-րդ տողը:</t>
  </si>
  <si>
    <t>Վերանոնոգվող շենքի մակերեսը</t>
  </si>
  <si>
    <t>ք մ</t>
  </si>
  <si>
    <t>Ընդամենը վերանորոգման արժեքը</t>
  </si>
  <si>
    <t xml:space="preserve">Նախագծանախահաշվային փաստաթղթերի մշակում </t>
  </si>
  <si>
    <t>ընդամենը 13+14</t>
  </si>
  <si>
    <t>Նախագծանախահաշվային փաստաթղթերի փորձաքննություն</t>
  </si>
  <si>
    <t>Ընդամենը 15+16</t>
  </si>
  <si>
    <t>Ք. Վանաձոր, Զեյթունի փող. 53 շենք  /սոզ.բնակ. Ֆոնդ/</t>
  </si>
  <si>
    <t xml:space="preserve">Շինմոնտաժային աշխատանքների արժեքի /տող 11/ ՝                                                      262508,3 հազ.դր-ի  5,5 %  </t>
  </si>
  <si>
    <t>ՀՀ քաղաքաշինության նախարարի 19.02.2008թ. N19-Ն հրաման, աղյուսակներ 8 /տող6/ և Ա1 /տող3.3/</t>
  </si>
  <si>
    <t>Նախագծանախահաշվային փաստաթղթերի մշակման արժեքի /տող 14/` 14437,96 հազ.դր-ի 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</si>
</sst>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GHEA Grapalat"/>
      <family val="3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5" fontId="1" fillId="0" borderId="1" xfId="0" applyNumberFormat="1" applyFont="1" applyBorder="1"/>
    <xf numFmtId="165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topLeftCell="A4" workbookViewId="0">
      <selection activeCell="M18" sqref="M18"/>
    </sheetView>
  </sheetViews>
  <sheetFormatPr defaultRowHeight="15" x14ac:dyDescent="0.25"/>
  <cols>
    <col min="1" max="1" width="3.140625" customWidth="1"/>
    <col min="3" max="3" width="22" customWidth="1"/>
    <col min="4" max="4" width="8.7109375" customWidth="1"/>
    <col min="5" max="5" width="3.7109375" hidden="1" customWidth="1"/>
    <col min="6" max="6" width="7.85546875" customWidth="1"/>
    <col min="7" max="7" width="0.28515625" customWidth="1"/>
    <col min="9" max="9" width="13.42578125" customWidth="1"/>
    <col min="10" max="10" width="13" customWidth="1"/>
    <col min="11" max="11" width="6.140625" customWidth="1"/>
    <col min="12" max="12" width="10.5703125" customWidth="1"/>
    <col min="13" max="13" width="11.5703125" customWidth="1"/>
    <col min="15" max="15" width="10.85546875" customWidth="1"/>
  </cols>
  <sheetData>
    <row r="1" spans="1:17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7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7" ht="59.25" customHeight="1" x14ac:dyDescent="0.3">
      <c r="A3" s="38" t="s">
        <v>12</v>
      </c>
      <c r="B3" s="38"/>
      <c r="C3" s="38"/>
      <c r="D3" s="38"/>
      <c r="E3" s="38"/>
      <c r="F3" s="38"/>
      <c r="G3" s="4"/>
      <c r="H3" s="33" t="s">
        <v>32</v>
      </c>
      <c r="I3" s="33"/>
      <c r="J3" s="33"/>
      <c r="K3" s="33"/>
      <c r="L3" s="33"/>
      <c r="M3" s="33"/>
      <c r="N3" s="33"/>
      <c r="O3" s="33"/>
      <c r="Q3" s="2"/>
    </row>
    <row r="4" spans="1:17" ht="83.25" customHeight="1" x14ac:dyDescent="0.3">
      <c r="A4" s="39" t="s">
        <v>0</v>
      </c>
      <c r="B4" s="39"/>
      <c r="C4" s="39"/>
      <c r="D4" s="39" t="s">
        <v>18</v>
      </c>
      <c r="E4" s="39"/>
      <c r="F4" s="39"/>
      <c r="G4" s="39"/>
      <c r="H4" s="28" t="s">
        <v>16</v>
      </c>
      <c r="I4" s="28"/>
      <c r="J4" s="28" t="s">
        <v>20</v>
      </c>
      <c r="K4" s="28"/>
      <c r="L4" s="6" t="s">
        <v>25</v>
      </c>
      <c r="M4" s="6" t="s">
        <v>27</v>
      </c>
      <c r="N4" s="40" t="s">
        <v>11</v>
      </c>
      <c r="O4" s="40"/>
      <c r="Q4" s="2"/>
    </row>
    <row r="5" spans="1:17" ht="22.5" customHeight="1" x14ac:dyDescent="0.3">
      <c r="A5" s="7"/>
      <c r="B5" s="39"/>
      <c r="C5" s="39"/>
      <c r="D5" s="39" t="s">
        <v>13</v>
      </c>
      <c r="E5" s="39"/>
      <c r="F5" s="39" t="s">
        <v>17</v>
      </c>
      <c r="G5" s="39"/>
      <c r="H5" s="6" t="s">
        <v>13</v>
      </c>
      <c r="I5" s="6" t="s">
        <v>14</v>
      </c>
      <c r="J5" s="40" t="s">
        <v>19</v>
      </c>
      <c r="K5" s="40"/>
      <c r="L5" s="8" t="s">
        <v>26</v>
      </c>
      <c r="M5" s="8" t="s">
        <v>14</v>
      </c>
      <c r="N5" s="28" t="s">
        <v>24</v>
      </c>
      <c r="O5" s="28"/>
      <c r="P5" s="1"/>
      <c r="Q5" s="2"/>
    </row>
    <row r="6" spans="1:17" ht="15" customHeight="1" x14ac:dyDescent="0.25">
      <c r="A6" s="9">
        <v>1</v>
      </c>
      <c r="B6" s="39" t="s">
        <v>1</v>
      </c>
      <c r="C6" s="39"/>
      <c r="D6" s="29">
        <v>3</v>
      </c>
      <c r="E6" s="29"/>
      <c r="F6" s="29">
        <v>5.88</v>
      </c>
      <c r="G6" s="29"/>
      <c r="H6" s="8" t="s">
        <v>15</v>
      </c>
      <c r="I6" s="10">
        <v>0</v>
      </c>
      <c r="J6" s="40">
        <v>0</v>
      </c>
      <c r="K6" s="40"/>
      <c r="L6" s="8"/>
      <c r="M6" s="8"/>
      <c r="N6" s="28"/>
      <c r="O6" s="28"/>
      <c r="P6" s="1"/>
    </row>
    <row r="7" spans="1:17" x14ac:dyDescent="0.25">
      <c r="A7" s="9">
        <v>2</v>
      </c>
      <c r="B7" s="29" t="s">
        <v>2</v>
      </c>
      <c r="C7" s="29"/>
      <c r="D7" s="29">
        <v>5.8</v>
      </c>
      <c r="E7" s="29"/>
      <c r="F7" s="29">
        <v>11.37</v>
      </c>
      <c r="G7" s="29"/>
      <c r="H7" s="8" t="s">
        <v>15</v>
      </c>
      <c r="I7" s="10">
        <v>0</v>
      </c>
      <c r="J7" s="26">
        <v>0</v>
      </c>
      <c r="K7" s="26"/>
      <c r="L7" s="10"/>
      <c r="M7" s="10"/>
      <c r="N7" s="28"/>
      <c r="O7" s="28"/>
      <c r="P7" s="1"/>
    </row>
    <row r="8" spans="1:17" ht="15.75" customHeight="1" x14ac:dyDescent="0.25">
      <c r="A8" s="9">
        <v>3</v>
      </c>
      <c r="B8" s="39" t="s">
        <v>3</v>
      </c>
      <c r="C8" s="39"/>
      <c r="D8" s="29">
        <v>37.5</v>
      </c>
      <c r="E8" s="29"/>
      <c r="F8" s="29">
        <v>73.52</v>
      </c>
      <c r="G8" s="29"/>
      <c r="H8" s="11">
        <f>I8/F16*100</f>
        <v>18.75031879622545</v>
      </c>
      <c r="I8" s="19">
        <v>36.76</v>
      </c>
      <c r="J8" s="41">
        <f t="shared" ref="J8:J15" si="0">I8*1.27</f>
        <v>46.685199999999995</v>
      </c>
      <c r="K8" s="41"/>
      <c r="L8" s="12"/>
      <c r="M8" s="12"/>
      <c r="N8" s="28"/>
      <c r="O8" s="28"/>
      <c r="P8" s="1"/>
    </row>
    <row r="9" spans="1:17" ht="33.75" customHeight="1" x14ac:dyDescent="0.25">
      <c r="A9" s="9">
        <v>4</v>
      </c>
      <c r="B9" s="39" t="s">
        <v>4</v>
      </c>
      <c r="C9" s="39"/>
      <c r="D9" s="29">
        <v>12.5</v>
      </c>
      <c r="E9" s="29"/>
      <c r="F9" s="29">
        <v>24.51</v>
      </c>
      <c r="G9" s="29"/>
      <c r="H9" s="11">
        <f>I9/F16*100</f>
        <v>2.4993624075490946</v>
      </c>
      <c r="I9" s="8">
        <v>4.9000000000000004</v>
      </c>
      <c r="J9" s="27">
        <f t="shared" si="0"/>
        <v>6.2230000000000008</v>
      </c>
      <c r="K9" s="27"/>
      <c r="L9" s="11"/>
      <c r="M9" s="11"/>
      <c r="N9" s="28"/>
      <c r="O9" s="28"/>
      <c r="P9" s="1"/>
    </row>
    <row r="10" spans="1:17" x14ac:dyDescent="0.25">
      <c r="A10" s="9">
        <v>5</v>
      </c>
      <c r="B10" s="29" t="s">
        <v>5</v>
      </c>
      <c r="C10" s="29"/>
      <c r="D10" s="29">
        <v>5.2</v>
      </c>
      <c r="E10" s="29"/>
      <c r="F10" s="29">
        <v>10.199999999999999</v>
      </c>
      <c r="G10" s="29"/>
      <c r="H10" s="11">
        <f>I10/F16*100</f>
        <v>1.5812292782453454</v>
      </c>
      <c r="I10" s="8">
        <v>3.1</v>
      </c>
      <c r="J10" s="27">
        <f t="shared" si="0"/>
        <v>3.9370000000000003</v>
      </c>
      <c r="K10" s="27"/>
      <c r="L10" s="11"/>
      <c r="M10" s="11"/>
      <c r="N10" s="28"/>
      <c r="O10" s="28"/>
    </row>
    <row r="11" spans="1:17" ht="30.75" customHeight="1" x14ac:dyDescent="0.25">
      <c r="A11" s="9">
        <v>6</v>
      </c>
      <c r="B11" s="39" t="s">
        <v>6</v>
      </c>
      <c r="C11" s="39"/>
      <c r="D11" s="29">
        <v>17.5</v>
      </c>
      <c r="E11" s="29"/>
      <c r="F11" s="29">
        <v>34.31</v>
      </c>
      <c r="G11" s="29"/>
      <c r="H11" s="11">
        <f>I11/F16*100</f>
        <v>17.500637592450904</v>
      </c>
      <c r="I11" s="8">
        <v>34.31</v>
      </c>
      <c r="J11" s="27">
        <f t="shared" si="0"/>
        <v>43.573700000000002</v>
      </c>
      <c r="K11" s="27"/>
      <c r="L11" s="11"/>
      <c r="M11" s="11"/>
      <c r="N11" s="28"/>
      <c r="O11" s="28"/>
    </row>
    <row r="12" spans="1:17" ht="18.75" customHeight="1" x14ac:dyDescent="0.25">
      <c r="A12" s="9">
        <v>7</v>
      </c>
      <c r="B12" s="39" t="s">
        <v>7</v>
      </c>
      <c r="C12" s="39"/>
      <c r="D12" s="29">
        <v>10</v>
      </c>
      <c r="E12" s="29"/>
      <c r="F12" s="29">
        <v>19.600000000000001</v>
      </c>
      <c r="G12" s="29"/>
      <c r="H12" s="11">
        <f>I12/F16*100</f>
        <v>1.4996174445294566</v>
      </c>
      <c r="I12" s="19">
        <v>2.94</v>
      </c>
      <c r="J12" s="27">
        <f t="shared" si="0"/>
        <v>3.7338</v>
      </c>
      <c r="K12" s="27"/>
      <c r="L12" s="11"/>
      <c r="M12" s="11"/>
      <c r="N12" s="28"/>
      <c r="O12" s="28"/>
    </row>
    <row r="13" spans="1:17" x14ac:dyDescent="0.25">
      <c r="A13" s="9">
        <v>8</v>
      </c>
      <c r="B13" s="29" t="s">
        <v>8</v>
      </c>
      <c r="C13" s="29"/>
      <c r="D13" s="29">
        <v>5.7</v>
      </c>
      <c r="E13" s="29"/>
      <c r="F13" s="29">
        <v>11.175000000000001</v>
      </c>
      <c r="G13" s="29"/>
      <c r="H13" s="11">
        <f>I13/F16*100</f>
        <v>5.7000765110941085</v>
      </c>
      <c r="I13" s="18">
        <v>11.175000000000001</v>
      </c>
      <c r="J13" s="27">
        <f t="shared" si="0"/>
        <v>14.192250000000001</v>
      </c>
      <c r="K13" s="27"/>
      <c r="L13" s="11"/>
      <c r="M13" s="11"/>
      <c r="N13" s="28"/>
      <c r="O13" s="28"/>
    </row>
    <row r="14" spans="1:17" x14ac:dyDescent="0.25">
      <c r="A14" s="9">
        <v>9</v>
      </c>
      <c r="B14" s="29" t="s">
        <v>9</v>
      </c>
      <c r="C14" s="29"/>
      <c r="D14" s="29">
        <v>1.5</v>
      </c>
      <c r="E14" s="29"/>
      <c r="F14" s="29">
        <v>2.94</v>
      </c>
      <c r="G14" s="29"/>
      <c r="H14" s="11">
        <f>I14/F16*100</f>
        <v>1.4996174445294566</v>
      </c>
      <c r="I14" s="8">
        <v>2.94</v>
      </c>
      <c r="J14" s="27">
        <f t="shared" si="0"/>
        <v>3.7338</v>
      </c>
      <c r="K14" s="27"/>
      <c r="L14" s="11"/>
      <c r="M14" s="11"/>
      <c r="N14" s="28"/>
      <c r="O14" s="28"/>
    </row>
    <row r="15" spans="1:17" x14ac:dyDescent="0.25">
      <c r="A15" s="9">
        <v>10</v>
      </c>
      <c r="B15" s="29" t="s">
        <v>10</v>
      </c>
      <c r="C15" s="29"/>
      <c r="D15" s="29">
        <v>1.3</v>
      </c>
      <c r="E15" s="29"/>
      <c r="F15" s="29">
        <v>2.5499999999999998</v>
      </c>
      <c r="G15" s="29"/>
      <c r="H15" s="11">
        <f>I15/F16*100</f>
        <v>1.3006885998469777</v>
      </c>
      <c r="I15" s="8">
        <v>2.5499999999999998</v>
      </c>
      <c r="J15" s="27">
        <f t="shared" si="0"/>
        <v>3.2384999999999997</v>
      </c>
      <c r="K15" s="27"/>
      <c r="L15" s="11"/>
      <c r="M15" s="11"/>
      <c r="N15" s="28"/>
      <c r="O15" s="28"/>
    </row>
    <row r="16" spans="1:17" ht="16.5" customHeight="1" x14ac:dyDescent="0.25">
      <c r="A16" s="9">
        <v>11</v>
      </c>
      <c r="B16" s="29" t="s">
        <v>21</v>
      </c>
      <c r="C16" s="29"/>
      <c r="D16" s="29">
        <v>100</v>
      </c>
      <c r="E16" s="29"/>
      <c r="F16" s="37">
        <v>196.05</v>
      </c>
      <c r="G16" s="37"/>
      <c r="H16" s="11">
        <f>I16/F16*100</f>
        <v>50.331548074470788</v>
      </c>
      <c r="I16" s="20">
        <f>I6+I7+I8+I9+I10+I11+I12+I13+I14+I15</f>
        <v>98.674999999999983</v>
      </c>
      <c r="J16" s="42">
        <f>J8+J9+J10+J11+J12+J13+J14+J15</f>
        <v>125.31725</v>
      </c>
      <c r="K16" s="42"/>
      <c r="L16" s="17">
        <v>2094.75</v>
      </c>
      <c r="M16" s="43">
        <f>J16*L16</f>
        <v>262508.30943750002</v>
      </c>
      <c r="N16" s="28"/>
      <c r="O16" s="28"/>
    </row>
    <row r="17" spans="1:15" x14ac:dyDescent="0.25">
      <c r="A17" s="9">
        <v>12</v>
      </c>
      <c r="B17" s="29" t="s">
        <v>22</v>
      </c>
      <c r="C17" s="29"/>
      <c r="D17" s="7"/>
      <c r="E17" s="7"/>
      <c r="F17" s="7"/>
      <c r="G17" s="7"/>
      <c r="H17" s="5"/>
      <c r="I17" s="5"/>
      <c r="J17" s="41">
        <f>J16*0.2</f>
        <v>25.063450000000003</v>
      </c>
      <c r="K17" s="41"/>
      <c r="L17" s="12"/>
      <c r="M17" s="44">
        <f>M16*0.2</f>
        <v>52501.661887500006</v>
      </c>
      <c r="N17" s="26"/>
      <c r="O17" s="26"/>
    </row>
    <row r="18" spans="1:15" s="3" customFormat="1" x14ac:dyDescent="0.25">
      <c r="A18" s="13">
        <v>13</v>
      </c>
      <c r="B18" s="37" t="s">
        <v>23</v>
      </c>
      <c r="C18" s="37"/>
      <c r="D18" s="14"/>
      <c r="E18" s="14"/>
      <c r="F18" s="14"/>
      <c r="G18" s="14"/>
      <c r="H18" s="15"/>
      <c r="I18" s="15"/>
      <c r="J18" s="34">
        <f>J16+J17</f>
        <v>150.38069999999999</v>
      </c>
      <c r="K18" s="34"/>
      <c r="L18" s="16"/>
      <c r="M18" s="45">
        <f>M16+M17</f>
        <v>315009.97132500005</v>
      </c>
      <c r="N18" s="36"/>
      <c r="O18" s="36"/>
    </row>
    <row r="19" spans="1:15" ht="17.25" customHeight="1" x14ac:dyDescent="0.25">
      <c r="A19" s="29">
        <v>14</v>
      </c>
      <c r="B19" s="35" t="s">
        <v>28</v>
      </c>
      <c r="C19" s="35"/>
      <c r="D19" s="22" t="s">
        <v>33</v>
      </c>
      <c r="E19" s="30"/>
      <c r="F19" s="30"/>
      <c r="G19" s="30"/>
      <c r="H19" s="30"/>
      <c r="I19" s="30"/>
      <c r="J19" s="30"/>
      <c r="K19" s="30"/>
      <c r="L19" s="23"/>
      <c r="M19" s="46">
        <f>M16*0.055</f>
        <v>14437.957019062502</v>
      </c>
      <c r="N19" s="22" t="s">
        <v>34</v>
      </c>
      <c r="O19" s="23"/>
    </row>
    <row r="20" spans="1:15" ht="111" customHeight="1" x14ac:dyDescent="0.25">
      <c r="A20" s="29"/>
      <c r="B20" s="35"/>
      <c r="C20" s="35"/>
      <c r="D20" s="24"/>
      <c r="E20" s="31"/>
      <c r="F20" s="31"/>
      <c r="G20" s="31"/>
      <c r="H20" s="31"/>
      <c r="I20" s="31"/>
      <c r="J20" s="31"/>
      <c r="K20" s="31"/>
      <c r="L20" s="25"/>
      <c r="M20" s="46"/>
      <c r="N20" s="24"/>
      <c r="O20" s="25"/>
    </row>
    <row r="21" spans="1:15" s="3" customFormat="1" x14ac:dyDescent="0.25">
      <c r="A21" s="13">
        <v>15</v>
      </c>
      <c r="B21" s="21" t="s">
        <v>29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45">
        <f>M18+M19</f>
        <v>329447.92834406253</v>
      </c>
      <c r="N21" s="21"/>
      <c r="O21" s="21"/>
    </row>
    <row r="22" spans="1:15" x14ac:dyDescent="0.25">
      <c r="A22" s="29">
        <v>16</v>
      </c>
      <c r="B22" s="28" t="s">
        <v>30</v>
      </c>
      <c r="C22" s="28"/>
      <c r="D22" s="22" t="s">
        <v>35</v>
      </c>
      <c r="E22" s="30"/>
      <c r="F22" s="30"/>
      <c r="G22" s="30"/>
      <c r="H22" s="30"/>
      <c r="I22" s="30"/>
      <c r="J22" s="30"/>
      <c r="K22" s="30"/>
      <c r="L22" s="23"/>
      <c r="M22" s="46">
        <f>M19*0.05</f>
        <v>721.89785095312516</v>
      </c>
      <c r="N22" s="26"/>
      <c r="O22" s="26"/>
    </row>
    <row r="23" spans="1:15" ht="29.25" customHeight="1" x14ac:dyDescent="0.25">
      <c r="A23" s="29"/>
      <c r="B23" s="28"/>
      <c r="C23" s="28"/>
      <c r="D23" s="24"/>
      <c r="E23" s="31"/>
      <c r="F23" s="31"/>
      <c r="G23" s="31"/>
      <c r="H23" s="31"/>
      <c r="I23" s="31"/>
      <c r="J23" s="31"/>
      <c r="K23" s="31"/>
      <c r="L23" s="25"/>
      <c r="M23" s="46"/>
      <c r="N23" s="26"/>
      <c r="O23" s="26"/>
    </row>
    <row r="24" spans="1:15" s="3" customFormat="1" x14ac:dyDescent="0.25">
      <c r="A24" s="15">
        <v>17</v>
      </c>
      <c r="B24" s="21" t="s">
        <v>31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45">
        <f>M21+M22</f>
        <v>330169.82619501563</v>
      </c>
      <c r="N24" s="21"/>
      <c r="O24" s="21"/>
    </row>
  </sheetData>
  <mergeCells count="79">
    <mergeCell ref="B5:C5"/>
    <mergeCell ref="B6:C6"/>
    <mergeCell ref="B7:C7"/>
    <mergeCell ref="B8:C8"/>
    <mergeCell ref="B9:C9"/>
    <mergeCell ref="B15:C15"/>
    <mergeCell ref="D6:E6"/>
    <mergeCell ref="D7:E7"/>
    <mergeCell ref="D8:E8"/>
    <mergeCell ref="D9:E9"/>
    <mergeCell ref="B10:C10"/>
    <mergeCell ref="B11:C11"/>
    <mergeCell ref="B12:C12"/>
    <mergeCell ref="B13:C13"/>
    <mergeCell ref="B14:C14"/>
    <mergeCell ref="J6:K6"/>
    <mergeCell ref="J7:K7"/>
    <mergeCell ref="J8:K8"/>
    <mergeCell ref="F15:G15"/>
    <mergeCell ref="F16:G16"/>
    <mergeCell ref="F9:G9"/>
    <mergeCell ref="F10:G10"/>
    <mergeCell ref="F11:G11"/>
    <mergeCell ref="F12:G12"/>
    <mergeCell ref="F13:G13"/>
    <mergeCell ref="F14:G14"/>
    <mergeCell ref="F6:G6"/>
    <mergeCell ref="F7:G7"/>
    <mergeCell ref="F8:G8"/>
    <mergeCell ref="J15:K15"/>
    <mergeCell ref="J16:K16"/>
    <mergeCell ref="J4:K4"/>
    <mergeCell ref="D5:E5"/>
    <mergeCell ref="F5:G5"/>
    <mergeCell ref="D4:G4"/>
    <mergeCell ref="J5:K5"/>
    <mergeCell ref="H4:I4"/>
    <mergeCell ref="B17:C17"/>
    <mergeCell ref="J17:K17"/>
    <mergeCell ref="J9:K9"/>
    <mergeCell ref="J10:K10"/>
    <mergeCell ref="J11:K11"/>
    <mergeCell ref="J12:K12"/>
    <mergeCell ref="J13:K13"/>
    <mergeCell ref="J14:K14"/>
    <mergeCell ref="B16:C16"/>
    <mergeCell ref="D16:E16"/>
    <mergeCell ref="D10:E10"/>
    <mergeCell ref="D11:E11"/>
    <mergeCell ref="D12:E12"/>
    <mergeCell ref="D13:E13"/>
    <mergeCell ref="D14:E14"/>
    <mergeCell ref="D15:E15"/>
    <mergeCell ref="A22:A23"/>
    <mergeCell ref="D22:L23"/>
    <mergeCell ref="M22:M23"/>
    <mergeCell ref="A1:O2"/>
    <mergeCell ref="H3:O3"/>
    <mergeCell ref="J18:K18"/>
    <mergeCell ref="B19:C20"/>
    <mergeCell ref="A19:A20"/>
    <mergeCell ref="N17:O17"/>
    <mergeCell ref="N18:O18"/>
    <mergeCell ref="D19:L20"/>
    <mergeCell ref="B18:C18"/>
    <mergeCell ref="A3:F3"/>
    <mergeCell ref="A4:C4"/>
    <mergeCell ref="N4:O4"/>
    <mergeCell ref="N5:O16"/>
    <mergeCell ref="B24:C24"/>
    <mergeCell ref="D24:L24"/>
    <mergeCell ref="N19:O20"/>
    <mergeCell ref="N21:O21"/>
    <mergeCell ref="N22:O23"/>
    <mergeCell ref="N24:O24"/>
    <mergeCell ref="M19:M20"/>
    <mergeCell ref="B21:C21"/>
    <mergeCell ref="D21:L21"/>
    <mergeCell ref="B22:C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Edgar Bznuni</cp:lastModifiedBy>
  <dcterms:created xsi:type="dcterms:W3CDTF">2024-03-20T16:49:10Z</dcterms:created>
  <dcterms:modified xsi:type="dcterms:W3CDTF">2024-03-25T09:46:06Z</dcterms:modified>
</cp:coreProperties>
</file>